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ial.fesselier\Desktop\DOSSIER EN COURS A SUPPRIMER PLUS TARD\Fourniture d'une solution de traçabilité pour les RU\Préparation\"/>
    </mc:Choice>
  </mc:AlternateContent>
  <xr:revisionPtr revIDLastSave="0" documentId="13_ncr:1_{090BB0F8-6272-4FC3-83C0-163A5395970E}" xr6:coauthVersionLast="47" xr6:coauthVersionMax="47" xr10:uidLastSave="{00000000-0000-0000-0000-000000000000}"/>
  <bookViews>
    <workbookView xWindow="4245" yWindow="4245" windowWidth="38700" windowHeight="15345" xr2:uid="{86F87256-2E1D-4BEC-AABB-D6736504EF09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13" i="1"/>
  <c r="G13" i="1"/>
  <c r="H13" i="1"/>
  <c r="F16" i="1"/>
  <c r="E16" i="1" s="1"/>
  <c r="G16" i="1"/>
  <c r="G12" i="1"/>
  <c r="G14" i="1"/>
  <c r="G10" i="1"/>
  <c r="G8" i="1"/>
  <c r="F17" i="1"/>
  <c r="E17" i="1" s="1"/>
  <c r="F14" i="1"/>
  <c r="E14" i="1" s="1"/>
  <c r="F12" i="1"/>
  <c r="E12" i="1" s="1"/>
  <c r="F11" i="1"/>
  <c r="E11" i="1" s="1"/>
  <c r="F10" i="1"/>
  <c r="E10" i="1" s="1"/>
  <c r="F8" i="1"/>
  <c r="H16" i="1" l="1"/>
  <c r="H17" i="1"/>
  <c r="H8" i="1"/>
  <c r="H11" i="1"/>
  <c r="E8" i="1"/>
  <c r="H12" i="1"/>
  <c r="H14" i="1"/>
  <c r="G17" i="1"/>
  <c r="G11" i="1"/>
  <c r="G19" i="1" s="1"/>
  <c r="H10" i="1"/>
  <c r="H19" i="1" l="1"/>
</calcChain>
</file>

<file path=xl/sharedStrings.xml><?xml version="1.0" encoding="utf-8"?>
<sst xmlns="http://schemas.openxmlformats.org/spreadsheetml/2006/main" count="31" uniqueCount="25">
  <si>
    <t>BORDEREAU DES PRIX UNITAIRES</t>
  </si>
  <si>
    <t>TVA (20%)</t>
  </si>
  <si>
    <t>MONTANT TOTAL HT</t>
  </si>
  <si>
    <t>MONTANT TOTAL TTC</t>
  </si>
  <si>
    <t>Instalation et initialisation du matériel</t>
  </si>
  <si>
    <t>Unité</t>
  </si>
  <si>
    <t>Unité de mesure</t>
  </si>
  <si>
    <t>Quantitée estimée totale</t>
  </si>
  <si>
    <t>PRIX UNITAIRE TTC</t>
  </si>
  <si>
    <t>Total</t>
  </si>
  <si>
    <t>Quantités prévisionnelles (NON CONTRACTUEL)</t>
  </si>
  <si>
    <t>Formation des agents du Crous, au logiciel par le titulaire</t>
  </si>
  <si>
    <t xml:space="preserve">Location annuelle tablette de pilotage ou écran principal avec son support mural </t>
  </si>
  <si>
    <t>Location annuelle imprimante</t>
  </si>
  <si>
    <t>Désignation</t>
  </si>
  <si>
    <t>PRIX UNITAIRE HT
(selon unité de mesure colonne B)</t>
  </si>
  <si>
    <t>Matériels associés au paquetage "opérateur"</t>
  </si>
  <si>
    <t>Fourniture de rouleau d'étiquettes pour l'imprimante</t>
  </si>
  <si>
    <t>Installation et accompagnement</t>
  </si>
  <si>
    <t>Abonnements</t>
  </si>
  <si>
    <t xml:space="preserve">Location annuelle repeteur </t>
  </si>
  <si>
    <t xml:space="preserve">unité/annuel </t>
  </si>
  <si>
    <t>Abonnement au logiciel</t>
  </si>
  <si>
    <t>Location annuelle de matériel nomade de saisie avec sa batterie (ex : tablette)</t>
  </si>
  <si>
    <t xml:space="preserve">MARCHÉ 2025-068 :  Accord-Cadre portant sur l’installation, la mise en service, la maintenance d’une solution de traçabilité HACCP destinée aux sites de production et distribution du CROUS de Bretagne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</si>
</sst>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44" fontId="0" fillId="0" borderId="1" xfId="1" applyFont="1" applyBorder="1"/>
    <xf numFmtId="44" fontId="0" fillId="0" borderId="9" xfId="1" applyFont="1" applyBorder="1"/>
    <xf numFmtId="44" fontId="0" fillId="0" borderId="7" xfId="1" applyFont="1" applyBorder="1"/>
    <xf numFmtId="44" fontId="0" fillId="0" borderId="10" xfId="1" applyFont="1" applyBorder="1"/>
    <xf numFmtId="44" fontId="0" fillId="0" borderId="1" xfId="0" applyNumberFormat="1" applyBorder="1"/>
    <xf numFmtId="0" fontId="1" fillId="0" borderId="2" xfId="0" applyFont="1" applyBorder="1" applyAlignment="1">
      <alignment horizontal="center"/>
    </xf>
    <xf numFmtId="44" fontId="0" fillId="0" borderId="4" xfId="0" applyNumberFormat="1" applyBorder="1"/>
    <xf numFmtId="44" fontId="0" fillId="0" borderId="5" xfId="0" applyNumberFormat="1" applyBorder="1"/>
    <xf numFmtId="44" fontId="0" fillId="0" borderId="11" xfId="1" applyFont="1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3" borderId="15" xfId="0" applyFill="1" applyBorder="1"/>
    <xf numFmtId="0" fontId="0" fillId="3" borderId="16" xfId="0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44" fontId="0" fillId="3" borderId="20" xfId="1" applyFont="1" applyFill="1" applyBorder="1"/>
    <xf numFmtId="44" fontId="0" fillId="3" borderId="16" xfId="1" applyFont="1" applyFill="1" applyBorder="1"/>
    <xf numFmtId="44" fontId="0" fillId="3" borderId="16" xfId="0" applyNumberForma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47625</xdr:rowOff>
    </xdr:from>
    <xdr:to>
      <xdr:col>0</xdr:col>
      <xdr:colOff>904876</xdr:colOff>
      <xdr:row>3</xdr:row>
      <xdr:rowOff>790574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AF9098D-AE7C-4716-8201-83E76B0E7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28650"/>
          <a:ext cx="8286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FF25-0B6B-4F7E-894E-1F41C479C323}">
  <dimension ref="A1:H19"/>
  <sheetViews>
    <sheetView tabSelected="1" workbookViewId="0">
      <selection activeCell="C11" sqref="C11"/>
    </sheetView>
  </sheetViews>
  <sheetFormatPr baseColWidth="10" defaultRowHeight="15" x14ac:dyDescent="0.25"/>
  <cols>
    <col min="1" max="1" width="79.140625" customWidth="1"/>
    <col min="2" max="2" width="16.85546875" customWidth="1"/>
    <col min="3" max="3" width="25.28515625" customWidth="1"/>
    <col min="4" max="4" width="26.42578125" customWidth="1"/>
    <col min="5" max="5" width="13.85546875" customWidth="1"/>
    <col min="6" max="6" width="17.5703125" customWidth="1"/>
    <col min="7" max="7" width="20.5703125" customWidth="1"/>
    <col min="8" max="8" width="19.140625" customWidth="1"/>
  </cols>
  <sheetData>
    <row r="1" spans="1:8" x14ac:dyDescent="0.25">
      <c r="G1" s="1"/>
    </row>
    <row r="3" spans="1:8" ht="15.75" customHeight="1" x14ac:dyDescent="0.3">
      <c r="A3" s="33" t="s">
        <v>0</v>
      </c>
      <c r="B3" s="33"/>
      <c r="C3" s="33"/>
      <c r="D3" s="33"/>
      <c r="E3" s="33"/>
      <c r="F3" s="33"/>
      <c r="G3" s="33"/>
    </row>
    <row r="4" spans="1:8" ht="102.75" customHeight="1" thickBot="1" x14ac:dyDescent="0.35">
      <c r="A4" s="34" t="s">
        <v>24</v>
      </c>
      <c r="B4" s="34"/>
      <c r="C4" s="34"/>
      <c r="D4" s="34"/>
      <c r="E4" s="34"/>
      <c r="F4" s="34"/>
      <c r="G4" s="34"/>
    </row>
    <row r="5" spans="1:8" ht="30.75" thickBot="1" x14ac:dyDescent="0.3">
      <c r="C5" s="21" t="s">
        <v>10</v>
      </c>
    </row>
    <row r="6" spans="1:8" ht="45.75" thickBot="1" x14ac:dyDescent="0.3">
      <c r="A6" s="3" t="s">
        <v>14</v>
      </c>
      <c r="B6" s="4" t="s">
        <v>6</v>
      </c>
      <c r="C6" s="4" t="s">
        <v>7</v>
      </c>
      <c r="D6" s="5" t="s">
        <v>15</v>
      </c>
      <c r="E6" s="4" t="s">
        <v>1</v>
      </c>
      <c r="F6" s="5" t="s">
        <v>8</v>
      </c>
      <c r="G6" s="4" t="s">
        <v>2</v>
      </c>
      <c r="H6" s="6" t="s">
        <v>3</v>
      </c>
    </row>
    <row r="7" spans="1:8" x14ac:dyDescent="0.25">
      <c r="A7" s="23" t="s">
        <v>19</v>
      </c>
      <c r="B7" s="26"/>
      <c r="C7" s="27"/>
      <c r="D7" s="28"/>
      <c r="E7" s="27"/>
      <c r="F7" s="28"/>
      <c r="G7" s="27"/>
      <c r="H7" s="29"/>
    </row>
    <row r="8" spans="1:8" x14ac:dyDescent="0.25">
      <c r="A8" s="7" t="s">
        <v>22</v>
      </c>
      <c r="B8" s="2" t="s">
        <v>21</v>
      </c>
      <c r="C8" s="19">
        <v>21</v>
      </c>
      <c r="D8" s="10"/>
      <c r="E8" s="14">
        <f>F8-D8</f>
        <v>0</v>
      </c>
      <c r="F8" s="10">
        <f>D8*1.2</f>
        <v>0</v>
      </c>
      <c r="G8" s="10">
        <f>C8*D8</f>
        <v>0</v>
      </c>
      <c r="H8" s="12">
        <f>C8*F8</f>
        <v>0</v>
      </c>
    </row>
    <row r="9" spans="1:8" x14ac:dyDescent="0.25">
      <c r="A9" s="22" t="s">
        <v>16</v>
      </c>
      <c r="B9" s="24"/>
      <c r="C9" s="25"/>
      <c r="D9" s="31"/>
      <c r="E9" s="32"/>
      <c r="F9" s="31"/>
      <c r="G9" s="31"/>
      <c r="H9" s="30"/>
    </row>
    <row r="10" spans="1:8" x14ac:dyDescent="0.25">
      <c r="A10" s="7" t="s">
        <v>12</v>
      </c>
      <c r="B10" s="2" t="s">
        <v>5</v>
      </c>
      <c r="C10" s="19">
        <v>21</v>
      </c>
      <c r="D10" s="10"/>
      <c r="E10" s="10">
        <f t="shared" ref="E10:E17" si="0">F10-D10</f>
        <v>0</v>
      </c>
      <c r="F10" s="10">
        <f t="shared" ref="F10:F17" si="1">D10*1.2</f>
        <v>0</v>
      </c>
      <c r="G10" s="10">
        <f t="shared" ref="G10:G17" si="2">C10*D10</f>
        <v>0</v>
      </c>
      <c r="H10" s="12">
        <f t="shared" ref="H10:H17" si="3">C10*F10</f>
        <v>0</v>
      </c>
    </row>
    <row r="11" spans="1:8" x14ac:dyDescent="0.25">
      <c r="A11" s="7" t="s">
        <v>23</v>
      </c>
      <c r="B11" s="2" t="s">
        <v>5</v>
      </c>
      <c r="C11" s="19">
        <v>50</v>
      </c>
      <c r="D11" s="10"/>
      <c r="E11" s="10">
        <f t="shared" si="0"/>
        <v>0</v>
      </c>
      <c r="F11" s="10">
        <f t="shared" si="1"/>
        <v>0</v>
      </c>
      <c r="G11" s="10">
        <f t="shared" si="2"/>
        <v>0</v>
      </c>
      <c r="H11" s="12">
        <f t="shared" si="3"/>
        <v>0</v>
      </c>
    </row>
    <row r="12" spans="1:8" x14ac:dyDescent="0.25">
      <c r="A12" s="7" t="s">
        <v>13</v>
      </c>
      <c r="B12" s="2" t="s">
        <v>5</v>
      </c>
      <c r="C12" s="19">
        <v>21</v>
      </c>
      <c r="D12" s="10"/>
      <c r="E12" s="10">
        <f t="shared" si="0"/>
        <v>0</v>
      </c>
      <c r="F12" s="10">
        <f t="shared" si="1"/>
        <v>0</v>
      </c>
      <c r="G12" s="10">
        <f t="shared" si="2"/>
        <v>0</v>
      </c>
      <c r="H12" s="12">
        <f t="shared" si="3"/>
        <v>0</v>
      </c>
    </row>
    <row r="13" spans="1:8" x14ac:dyDescent="0.25">
      <c r="A13" s="7" t="s">
        <v>20</v>
      </c>
      <c r="B13" s="2" t="s">
        <v>5</v>
      </c>
      <c r="C13" s="19">
        <v>21</v>
      </c>
      <c r="D13" s="10"/>
      <c r="E13" s="10">
        <f t="shared" ref="E13" si="4">F13-D13</f>
        <v>0</v>
      </c>
      <c r="F13" s="10">
        <f t="shared" ref="F13" si="5">D13*1.2</f>
        <v>0</v>
      </c>
      <c r="G13" s="10">
        <f t="shared" ref="G13" si="6">C13*D13</f>
        <v>0</v>
      </c>
      <c r="H13" s="12">
        <f t="shared" ref="H13" si="7">C13*F13</f>
        <v>0</v>
      </c>
    </row>
    <row r="14" spans="1:8" x14ac:dyDescent="0.25">
      <c r="A14" s="7" t="s">
        <v>17</v>
      </c>
      <c r="B14" s="2" t="s">
        <v>5</v>
      </c>
      <c r="C14" s="19">
        <v>84</v>
      </c>
      <c r="D14" s="10"/>
      <c r="E14" s="10">
        <f t="shared" si="0"/>
        <v>0</v>
      </c>
      <c r="F14" s="10">
        <f t="shared" si="1"/>
        <v>0</v>
      </c>
      <c r="G14" s="10">
        <f t="shared" si="2"/>
        <v>0</v>
      </c>
      <c r="H14" s="12">
        <f t="shared" si="3"/>
        <v>0</v>
      </c>
    </row>
    <row r="15" spans="1:8" x14ac:dyDescent="0.25">
      <c r="A15" s="22" t="s">
        <v>18</v>
      </c>
      <c r="B15" s="24"/>
      <c r="C15" s="25"/>
      <c r="D15" s="31"/>
      <c r="E15" s="32"/>
      <c r="F15" s="31"/>
      <c r="G15" s="31"/>
      <c r="H15" s="30"/>
    </row>
    <row r="16" spans="1:8" x14ac:dyDescent="0.25">
      <c r="A16" s="7" t="s">
        <v>4</v>
      </c>
      <c r="B16" s="2" t="s">
        <v>5</v>
      </c>
      <c r="C16" s="19">
        <v>21</v>
      </c>
      <c r="D16" s="18"/>
      <c r="E16" s="10">
        <f t="shared" ref="E16" si="8">F16-D16</f>
        <v>0</v>
      </c>
      <c r="F16" s="10">
        <f t="shared" ref="F16" si="9">D16*1.2</f>
        <v>0</v>
      </c>
      <c r="G16" s="10">
        <f t="shared" ref="G16" si="10">C16*D16</f>
        <v>0</v>
      </c>
      <c r="H16" s="12">
        <f t="shared" ref="H16" si="11">C16*F16</f>
        <v>0</v>
      </c>
    </row>
    <row r="17" spans="1:8" ht="15.75" thickBot="1" x14ac:dyDescent="0.3">
      <c r="A17" s="8" t="s">
        <v>11</v>
      </c>
      <c r="B17" s="9" t="s">
        <v>5</v>
      </c>
      <c r="C17" s="20">
        <v>21</v>
      </c>
      <c r="D17" s="11"/>
      <c r="E17" s="11">
        <f t="shared" si="0"/>
        <v>0</v>
      </c>
      <c r="F17" s="11">
        <f t="shared" si="1"/>
        <v>0</v>
      </c>
      <c r="G17" s="11">
        <f t="shared" si="2"/>
        <v>0</v>
      </c>
      <c r="H17" s="13">
        <f t="shared" si="3"/>
        <v>0</v>
      </c>
    </row>
    <row r="18" spans="1:8" ht="15.75" thickBot="1" x14ac:dyDescent="0.3"/>
    <row r="19" spans="1:8" ht="15.75" thickBot="1" x14ac:dyDescent="0.3">
      <c r="F19" s="15" t="s">
        <v>9</v>
      </c>
      <c r="G19" s="16">
        <f>SUM(G8:G17)</f>
        <v>0</v>
      </c>
      <c r="H19" s="17">
        <f>SUM(H8:H17)</f>
        <v>0</v>
      </c>
    </row>
  </sheetData>
  <mergeCells count="2">
    <mergeCell ref="A3:G3"/>
    <mergeCell ref="A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MARTINEZ-SANCHEZ</dc:creator>
  <cp:lastModifiedBy>Martial FESSELIER</cp:lastModifiedBy>
  <dcterms:created xsi:type="dcterms:W3CDTF">2025-03-20T09:04:38Z</dcterms:created>
  <dcterms:modified xsi:type="dcterms:W3CDTF">2026-01-16T15:32:14Z</dcterms:modified>
</cp:coreProperties>
</file>